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-120" yWindow="-120" windowWidth="29040" windowHeight="1584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<sst xmlns="http://schemas.openxmlformats.org/spreadsheetml/2006/main" count="222" uniqueCount="75">
  <si>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</si>
  <si>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</si>
  <si>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</si>
  <si>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</si>
  <si>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</si>
  <si>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</si>
  <si>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</si>
  <si>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</si>
  <si>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</si>
  <si>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</si>
  <si>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</si>
  <si>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</si>
  <si>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</si>
  <si>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</si>
  <si>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</si>
  <si>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</si>
  <si>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</si>
  <si>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</si>
  <si>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</si>
  <si>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</si>
  <si>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</si>
  <si>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</si>
  <si>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</si>
  <si>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</si>
  <si>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</si>
  <si>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</si>
  <si>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</si>
  <si>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</si>
  <si>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</si>
  <si>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</si>
  <si>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</si>
  <si>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</si>
  <si>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</si>
  <si>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</si>
  <si>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</si>
  <si>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</si>
  <si>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Jedinstvo Vlajkovac</t>
  </si>
  <si>
    <t>Putnik</t>
  </si>
  <si>
    <t>Tiberije</t>
  </si>
  <si>
    <t>Banatska liga</t>
  </si>
  <si>
    <t>Millenium Vršac</t>
  </si>
  <si>
    <t>Dario</t>
  </si>
  <si>
    <t>001911</t>
  </si>
  <si>
    <t>Vučetić</t>
  </si>
  <si>
    <t>Ivan</t>
  </si>
  <si>
    <t>002255</t>
  </si>
  <si>
    <t>Vršac</t>
  </si>
  <si>
    <t>Lađa</t>
  </si>
  <si>
    <t>Đorđel</t>
  </si>
  <si>
    <t>Agatonović</t>
  </si>
  <si>
    <t>Miloš</t>
  </si>
  <si>
    <t>Grbić</t>
  </si>
  <si>
    <t>Janko</t>
  </si>
  <si>
    <t>Vitas</t>
  </si>
  <si>
    <t>Nemanja</t>
  </si>
  <si>
    <t>Kalinov</t>
  </si>
  <si>
    <t>Marko</t>
  </si>
  <si>
    <t>Mario</t>
  </si>
  <si>
    <t>Đefri</t>
  </si>
  <si>
    <t>Luka</t>
  </si>
  <si>
    <t>Gajački</t>
  </si>
  <si>
    <t>Mateja</t>
  </si>
  <si>
    <t>Vuišak</t>
  </si>
  <si>
    <t>Lazar</t>
  </si>
  <si>
    <t>Mihajlo</t>
  </si>
  <si>
    <t>Roman</t>
  </si>
  <si>
    <t>Lionel</t>
  </si>
  <si>
    <t>Kuprešanin</t>
  </si>
  <si>
    <t>Đorđe</t>
  </si>
  <si>
    <t>Banatul Lokve</t>
  </si>
  <si>
    <t>Milentijević</t>
  </si>
  <si>
    <t>Isidora</t>
  </si>
  <si>
    <t>Vujičić</t>
  </si>
  <si>
    <t>Nevena</t>
  </si>
  <si>
    <t>produzenje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</si>
</sst>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10" zoomScale="110" zoomScaleNormal="110" zoomScaleSheetLayoutView="90" workbookViewId="0">
      <selection activeCell="K21" sqref="K21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1978</v>
      </c>
      <c r="E4" s="22">
        <v>3</v>
      </c>
      <c r="F4" s="22">
        <v>18</v>
      </c>
      <c r="G4" s="14">
        <f t="shared" ref="G4" si="0">DATE(D4,E4,F4)</f>
        <v>28567</v>
      </c>
      <c r="H4" s="15"/>
      <c r="I4" s="44" t="s">
        <v>39</v>
      </c>
      <c r="J4" s="16" t="s">
        <v>40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37</v>
      </c>
      <c r="C5" s="26" t="s">
        <v>41</v>
      </c>
      <c r="D5" s="22">
        <v>2008</v>
      </c>
      <c r="E5" s="22">
        <v>4</v>
      </c>
      <c r="F5" s="22">
        <v>20</v>
      </c>
      <c r="G5" s="14">
        <f t="shared" ref="G5:G68" si="1">DATE(D5,E5,F5)</f>
        <v>39558</v>
      </c>
      <c r="H5" s="15" t="s">
        <v>42</v>
      </c>
      <c r="I5" s="44" t="s">
        <v>39</v>
      </c>
      <c r="J5" s="16" t="s">
        <v>40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43</v>
      </c>
      <c r="C6" s="26" t="s">
        <v>44</v>
      </c>
      <c r="D6" s="22">
        <v>1998</v>
      </c>
      <c r="E6" s="22">
        <v>5</v>
      </c>
      <c r="F6" s="22">
        <v>3</v>
      </c>
      <c r="G6" s="14">
        <f t="shared" si="1"/>
        <v>35918</v>
      </c>
      <c r="H6" s="15" t="s">
        <v>45</v>
      </c>
      <c r="I6" s="44" t="s">
        <v>39</v>
      </c>
      <c r="J6" s="16" t="s">
        <v>46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47</v>
      </c>
      <c r="C7" s="26" t="s">
        <v>48</v>
      </c>
      <c r="D7" s="22">
        <v>1968</v>
      </c>
      <c r="E7" s="22">
        <v>7</v>
      </c>
      <c r="F7" s="22">
        <v>15</v>
      </c>
      <c r="G7" s="14">
        <f t="shared" si="1"/>
        <v>25034</v>
      </c>
      <c r="H7" s="15"/>
      <c r="I7" s="44" t="s">
        <v>39</v>
      </c>
      <c r="J7" s="16" t="s">
        <v>74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49</v>
      </c>
      <c r="C8" s="26" t="s">
        <v>50</v>
      </c>
      <c r="D8" s="22">
        <v>2011</v>
      </c>
      <c r="E8" s="22">
        <v>7</v>
      </c>
      <c r="F8" s="22">
        <v>14</v>
      </c>
      <c r="G8" s="14">
        <f t="shared" si="1"/>
        <v>40738</v>
      </c>
      <c r="H8" s="15"/>
      <c r="I8" s="44" t="s">
        <v>39</v>
      </c>
      <c r="J8" s="16" t="s">
        <v>74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51</v>
      </c>
      <c r="C9" s="26" t="s">
        <v>52</v>
      </c>
      <c r="D9" s="22">
        <v>2015</v>
      </c>
      <c r="E9" s="22">
        <v>1</v>
      </c>
      <c r="F9" s="22">
        <v>19</v>
      </c>
      <c r="G9" s="14">
        <f t="shared" si="1"/>
        <v>42023</v>
      </c>
      <c r="H9" s="15"/>
      <c r="I9" s="44" t="s">
        <v>39</v>
      </c>
      <c r="J9" s="16" t="s">
        <v>74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53</v>
      </c>
      <c r="C10" s="26" t="s">
        <v>54</v>
      </c>
      <c r="D10" s="22">
        <v>2009</v>
      </c>
      <c r="E10" s="22">
        <v>10</v>
      </c>
      <c r="F10" s="22">
        <v>9</v>
      </c>
      <c r="G10" s="14">
        <f t="shared" si="1"/>
        <v>40095</v>
      </c>
      <c r="H10" s="15"/>
      <c r="I10" s="44" t="s">
        <v>39</v>
      </c>
      <c r="J10" s="16" t="s">
        <v>74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55</v>
      </c>
      <c r="C11" s="26" t="s">
        <v>56</v>
      </c>
      <c r="D11" s="22">
        <v>2014</v>
      </c>
      <c r="E11" s="22">
        <v>9</v>
      </c>
      <c r="F11" s="22">
        <v>30</v>
      </c>
      <c r="G11" s="14">
        <f t="shared" si="1"/>
        <v>41912</v>
      </c>
      <c r="H11" s="15"/>
      <c r="I11" s="44" t="s">
        <v>39</v>
      </c>
      <c r="J11" s="16" t="s">
        <v>74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55</v>
      </c>
      <c r="C12" s="26" t="s">
        <v>57</v>
      </c>
      <c r="D12" s="22">
        <v>2012</v>
      </c>
      <c r="E12" s="22">
        <v>7</v>
      </c>
      <c r="F12" s="22">
        <v>20</v>
      </c>
      <c r="G12" s="14">
        <f t="shared" si="1"/>
        <v>41110</v>
      </c>
      <c r="H12" s="15"/>
      <c r="I12" s="44" t="s">
        <v>39</v>
      </c>
      <c r="J12" s="16" t="s">
        <v>74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58</v>
      </c>
      <c r="C13" s="26" t="s">
        <v>59</v>
      </c>
      <c r="D13" s="22">
        <v>2014</v>
      </c>
      <c r="E13" s="22">
        <v>9</v>
      </c>
      <c r="F13" s="22">
        <v>19</v>
      </c>
      <c r="G13" s="14">
        <f t="shared" si="1"/>
        <v>41901</v>
      </c>
      <c r="H13" s="15"/>
      <c r="I13" s="44" t="s">
        <v>39</v>
      </c>
      <c r="J13" s="16" t="s">
        <v>74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60</v>
      </c>
      <c r="C14" s="26" t="s">
        <v>59</v>
      </c>
      <c r="D14" s="22">
        <v>2014</v>
      </c>
      <c r="E14" s="22">
        <v>8</v>
      </c>
      <c r="F14" s="22">
        <v>12</v>
      </c>
      <c r="G14" s="14">
        <f t="shared" si="1"/>
        <v>41863</v>
      </c>
      <c r="H14" s="15"/>
      <c r="I14" s="44" t="s">
        <v>39</v>
      </c>
      <c r="J14" s="16" t="s">
        <v>74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60</v>
      </c>
      <c r="C15" s="26" t="s">
        <v>61</v>
      </c>
      <c r="D15" s="22">
        <v>2009</v>
      </c>
      <c r="E15" s="22">
        <v>6</v>
      </c>
      <c r="F15" s="22">
        <v>8</v>
      </c>
      <c r="G15" s="14">
        <f t="shared" si="1"/>
        <v>39972</v>
      </c>
      <c r="H15" s="15"/>
      <c r="I15" s="44" t="s">
        <v>39</v>
      </c>
      <c r="J15" s="16" t="s">
        <v>74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 t="s">
        <v>62</v>
      </c>
      <c r="C16" s="26" t="s">
        <v>63</v>
      </c>
      <c r="D16" s="22">
        <v>2014</v>
      </c>
      <c r="E16" s="22">
        <v>9</v>
      </c>
      <c r="F16" s="22">
        <v>18</v>
      </c>
      <c r="G16" s="14">
        <f t="shared" si="1"/>
        <v>41900</v>
      </c>
      <c r="H16" s="15"/>
      <c r="I16" s="44" t="s">
        <v>39</v>
      </c>
      <c r="J16" s="16" t="s">
        <v>74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62</v>
      </c>
      <c r="C17" s="26" t="s">
        <v>64</v>
      </c>
      <c r="D17" s="22">
        <v>2011</v>
      </c>
      <c r="E17" s="22">
        <v>12</v>
      </c>
      <c r="F17" s="22">
        <v>10</v>
      </c>
      <c r="G17" s="14">
        <f t="shared" si="1"/>
        <v>40887</v>
      </c>
      <c r="H17" s="15"/>
      <c r="I17" s="44" t="s">
        <v>39</v>
      </c>
      <c r="J17" s="16" t="s">
        <v>74</v>
      </c>
      <c r="K17" s="26"/>
      <c r="L17" s="15" t="s">
        <v>3</v>
      </c>
      <c r="N17" s="32"/>
    </row>
    <row r="18" spans="1:14" ht="23.45" customHeight="1" x14ac:dyDescent="0.25">
      <c r="A18" s="13">
        <v>15</v>
      </c>
      <c r="B18" s="26" t="s">
        <v>65</v>
      </c>
      <c r="C18" s="26" t="s">
        <v>66</v>
      </c>
      <c r="D18" s="22">
        <v>2014</v>
      </c>
      <c r="E18" s="22">
        <v>11</v>
      </c>
      <c r="F18" s="22">
        <v>9</v>
      </c>
      <c r="G18" s="14">
        <f t="shared" si="1"/>
        <v>41952</v>
      </c>
      <c r="H18" s="15"/>
      <c r="I18" s="44" t="s">
        <v>39</v>
      </c>
      <c r="J18" s="16" t="s">
        <v>74</v>
      </c>
      <c r="K18" s="26"/>
      <c r="L18" s="15" t="s">
        <v>3</v>
      </c>
      <c r="N18" s="32"/>
    </row>
    <row r="19" spans="1:14" ht="23.45" customHeight="1" x14ac:dyDescent="0.25">
      <c r="A19" s="13">
        <v>16</v>
      </c>
      <c r="B19" s="26" t="s">
        <v>67</v>
      </c>
      <c r="C19" s="26" t="s">
        <v>68</v>
      </c>
      <c r="D19" s="22">
        <v>2010</v>
      </c>
      <c r="E19" s="22">
        <v>12</v>
      </c>
      <c r="F19" s="22">
        <v>22</v>
      </c>
      <c r="G19" s="14">
        <f t="shared" si="1"/>
        <v>40534</v>
      </c>
      <c r="H19" s="15"/>
      <c r="I19" s="44" t="s">
        <v>39</v>
      </c>
      <c r="J19" s="16" t="s">
        <v>74</v>
      </c>
      <c r="K19" s="26"/>
      <c r="L19" s="15" t="s">
        <v>3</v>
      </c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 t="s">
        <v>39</v>
      </c>
      <c r="J20" s="16"/>
      <c r="K20" s="26"/>
      <c r="L20" s="15" t="s">
        <v>3</v>
      </c>
      <c r="N20" s="32"/>
    </row>
    <row r="21" spans="1:14" ht="23.45" customHeight="1" x14ac:dyDescent="0.25">
      <c r="A21" s="13">
        <v>18</v>
      </c>
      <c r="B21" s="26" t="s">
        <v>70</v>
      </c>
      <c r="C21" s="26" t="s">
        <v>71</v>
      </c>
      <c r="D21" s="22">
        <v>2009</v>
      </c>
      <c r="E21" s="22">
        <v>4</v>
      </c>
      <c r="F21" s="22">
        <v>26</v>
      </c>
      <c r="G21" s="14">
        <f t="shared" si="1"/>
        <v>39929</v>
      </c>
      <c r="H21" s="15"/>
      <c r="I21" s="44"/>
      <c r="J21" s="16" t="s">
        <v>74</v>
      </c>
      <c r="K21" s="26" t="s">
        <v>69</v>
      </c>
      <c r="L21" s="15" t="s">
        <v>4</v>
      </c>
      <c r="N21" s="32"/>
    </row>
    <row r="22" spans="1:14" ht="23.45" customHeight="1" x14ac:dyDescent="0.25">
      <c r="A22" s="13">
        <v>19</v>
      </c>
      <c r="B22" s="26" t="s">
        <v>72</v>
      </c>
      <c r="C22" s="26" t="s">
        <v>73</v>
      </c>
      <c r="D22" s="22">
        <v>2012</v>
      </c>
      <c r="E22" s="22">
        <v>9</v>
      </c>
      <c r="F22" s="22">
        <v>8</v>
      </c>
      <c r="G22" s="14">
        <f t="shared" si="1"/>
        <v>41160</v>
      </c>
      <c r="H22" s="15"/>
      <c r="I22" s="44"/>
      <c r="J22" s="16" t="s">
        <v>74</v>
      </c>
      <c r="K22" s="26"/>
      <c r="L22" s="15" t="s">
        <v>4</v>
      </c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 t="s">
        <v>4</v>
      </c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Jedinstvo Vlajkovac</v>
      </c>
      <c r="C2" s="4" t="str">
        <f>obrazac!B4</f>
        <v>Putnik</v>
      </c>
      <c r="D2" s="4" t="str">
        <f>obrazac!C4</f>
        <v>Tiberije</v>
      </c>
      <c r="E2" s="39">
        <f>obrazac!G4</f>
        <v>28567</v>
      </c>
      <c r="F2" s="4">
        <f>obrazac!H4</f>
        <v>0</v>
      </c>
      <c r="G2" s="4" t="str">
        <f>obrazac!J4</f>
        <v>Millenium Vršac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Jedinstvo Vlajkovac</v>
      </c>
      <c r="C3" s="4" t="str">
        <f>obrazac!B5</f>
        <v>Putnik</v>
      </c>
      <c r="D3" s="4" t="str">
        <f>obrazac!C5</f>
        <v>Dario</v>
      </c>
      <c r="E3" s="39">
        <f>obrazac!G5</f>
        <v>39558</v>
      </c>
      <c r="F3" s="4" t="str">
        <f>obrazac!H5</f>
        <v>001911</v>
      </c>
      <c r="G3" s="4" t="str">
        <f>obrazac!J5</f>
        <v>Millenium Vršac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Jedinstvo Vlajkovac</v>
      </c>
      <c r="C4" s="4" t="str">
        <f>obrazac!B6</f>
        <v>Vučetić</v>
      </c>
      <c r="D4" s="4" t="str">
        <f>obrazac!C6</f>
        <v>Ivan</v>
      </c>
      <c r="E4" s="39">
        <f>obrazac!G6</f>
        <v>35918</v>
      </c>
      <c r="F4" s="4" t="str">
        <f>obrazac!H6</f>
        <v>002255</v>
      </c>
      <c r="G4" s="4" t="str">
        <f>obrazac!J6</f>
        <v>Vršac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Jedinstvo Vlajkovac</v>
      </c>
      <c r="C5" s="4" t="str">
        <f>obrazac!B7</f>
        <v>Lađa</v>
      </c>
      <c r="D5" s="4" t="str">
        <f>obrazac!C7</f>
        <v>Đorđel</v>
      </c>
      <c r="E5" s="39">
        <f>obrazac!G7</f>
        <v>25034</v>
      </c>
      <c r="F5" s="4">
        <f>obrazac!H7</f>
        <v>0</v>
      </c>
      <c r="G5" s="4" t="str">
        <f>obrazac!J7</f>
        <v>produzenje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Jedinstvo Vlajkovac</v>
      </c>
      <c r="C6" s="4" t="str">
        <f>obrazac!B8</f>
        <v>Agatonović</v>
      </c>
      <c r="D6" s="4" t="str">
        <f>obrazac!C8</f>
        <v>Miloš</v>
      </c>
      <c r="E6" s="39">
        <f>obrazac!G8</f>
        <v>40738</v>
      </c>
      <c r="F6" s="4">
        <f>obrazac!H8</f>
        <v>0</v>
      </c>
      <c r="G6" s="4" t="str">
        <f>obrazac!J8</f>
        <v>produzenje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Jedinstvo Vlajkovac</v>
      </c>
      <c r="C7" s="4" t="str">
        <f>obrazac!B9</f>
        <v>Grbić</v>
      </c>
      <c r="D7" s="4" t="str">
        <f>obrazac!C9</f>
        <v>Janko</v>
      </c>
      <c r="E7" s="39">
        <f>obrazac!G9</f>
        <v>42023</v>
      </c>
      <c r="F7" s="4">
        <f>obrazac!H9</f>
        <v>0</v>
      </c>
      <c r="G7" s="4" t="str">
        <f>obrazac!J9</f>
        <v>produzenje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Jedinstvo Vlajkovac</v>
      </c>
      <c r="C8" s="4" t="str">
        <f>obrazac!B10</f>
        <v>Vitas</v>
      </c>
      <c r="D8" s="4" t="str">
        <f>obrazac!C10</f>
        <v>Nemanja</v>
      </c>
      <c r="E8" s="39">
        <f>obrazac!G10</f>
        <v>40095</v>
      </c>
      <c r="F8" s="4">
        <f>obrazac!H10</f>
        <v>0</v>
      </c>
      <c r="G8" s="4" t="str">
        <f>obrazac!J10</f>
        <v>produzenje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Jedinstvo Vlajkovac</v>
      </c>
      <c r="C9" s="4" t="str">
        <f>obrazac!B11</f>
        <v>Kalinov</v>
      </c>
      <c r="D9" s="4" t="str">
        <f>obrazac!C11</f>
        <v>Marko</v>
      </c>
      <c r="E9" s="39">
        <f>obrazac!G11</f>
        <v>41912</v>
      </c>
      <c r="F9" s="4">
        <f>obrazac!H11</f>
        <v>0</v>
      </c>
      <c r="G9" s="4" t="str">
        <f>obrazac!J11</f>
        <v>produzenje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Jedinstvo Vlajkovac</v>
      </c>
      <c r="C10" s="4" t="str">
        <f>obrazac!B12</f>
        <v>Kalinov</v>
      </c>
      <c r="D10" s="4" t="str">
        <f>obrazac!C12</f>
        <v>Mario</v>
      </c>
      <c r="E10" s="39">
        <f>obrazac!G12</f>
        <v>41110</v>
      </c>
      <c r="F10" s="4">
        <f>obrazac!H12</f>
        <v>0</v>
      </c>
      <c r="G10" s="4" t="str">
        <f>obrazac!J12</f>
        <v>produzenje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Jedinstvo Vlajkovac</v>
      </c>
      <c r="C11" s="4" t="str">
        <f>obrazac!B13</f>
        <v>Đefri</v>
      </c>
      <c r="D11" s="4" t="str">
        <f>obrazac!C13</f>
        <v>Luka</v>
      </c>
      <c r="E11" s="39">
        <f>obrazac!G13</f>
        <v>41901</v>
      </c>
      <c r="F11" s="4">
        <f>obrazac!H13</f>
        <v>0</v>
      </c>
      <c r="G11" s="4" t="str">
        <f>obrazac!J13</f>
        <v>produzenje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Jedinstvo Vlajkovac</v>
      </c>
      <c r="C12" s="4" t="str">
        <f>obrazac!B14</f>
        <v>Gajački</v>
      </c>
      <c r="D12" s="4" t="str">
        <f>obrazac!C14</f>
        <v>Luka</v>
      </c>
      <c r="E12" s="39">
        <f>obrazac!G14</f>
        <v>41863</v>
      </c>
      <c r="F12" s="4">
        <f>obrazac!H14</f>
        <v>0</v>
      </c>
      <c r="G12" s="4" t="str">
        <f>obrazac!J14</f>
        <v>produzenje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Jedinstvo Vlajkovac</v>
      </c>
      <c r="C13" s="4" t="str">
        <f>obrazac!B15</f>
        <v>Gajački</v>
      </c>
      <c r="D13" s="4" t="str">
        <f>obrazac!C15</f>
        <v>Mateja</v>
      </c>
      <c r="E13" s="39">
        <f>obrazac!G15</f>
        <v>39972</v>
      </c>
      <c r="F13" s="4">
        <f>obrazac!H15</f>
        <v>0</v>
      </c>
      <c r="G13" s="4" t="str">
        <f>obrazac!J15</f>
        <v>produzenje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Jedinstvo Vlajkovac</v>
      </c>
      <c r="C14" s="4" t="str">
        <f>obrazac!B16</f>
        <v>Vuišak</v>
      </c>
      <c r="D14" s="4" t="str">
        <f>obrazac!C16</f>
        <v>Lazar</v>
      </c>
      <c r="E14" s="39">
        <f>obrazac!G16</f>
        <v>41900</v>
      </c>
      <c r="F14" s="4">
        <f>obrazac!H16</f>
        <v>0</v>
      </c>
      <c r="G14" s="4" t="str">
        <f>obrazac!J16</f>
        <v>produzenje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Jedinstvo Vlajkovac</v>
      </c>
      <c r="C15" s="4" t="str">
        <f>obrazac!B17</f>
        <v>Vuišak</v>
      </c>
      <c r="D15" s="4" t="str">
        <f>obrazac!C17</f>
        <v>Mihajlo</v>
      </c>
      <c r="E15" s="39">
        <f>obrazac!G17</f>
        <v>40887</v>
      </c>
      <c r="F15" s="4">
        <f>obrazac!H17</f>
        <v>0</v>
      </c>
      <c r="G15" s="4" t="str">
        <f>obrazac!J17</f>
        <v>produzenje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Jedinstvo Vlajkovac</v>
      </c>
      <c r="C16" s="4" t="str">
        <f>obrazac!B18</f>
        <v>Roman</v>
      </c>
      <c r="D16" s="4" t="str">
        <f>obrazac!C18</f>
        <v>Lionel</v>
      </c>
      <c r="E16" s="39">
        <f>obrazac!G18</f>
        <v>41952</v>
      </c>
      <c r="F16" s="4">
        <f>obrazac!H18</f>
        <v>0</v>
      </c>
      <c r="G16" s="4" t="str">
        <f>obrazac!J18</f>
        <v>produzenje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Jedinstvo Vlajkovac</v>
      </c>
      <c r="C17" s="4" t="str">
        <f>obrazac!B19</f>
        <v>Kuprešanin</v>
      </c>
      <c r="D17" s="4" t="str">
        <f>obrazac!C19</f>
        <v>Đorđe</v>
      </c>
      <c r="E17" s="39">
        <f>obrazac!G19</f>
        <v>40534</v>
      </c>
      <c r="F17" s="4">
        <f>obrazac!H19</f>
        <v>0</v>
      </c>
      <c r="G17" s="4" t="str">
        <f>obrazac!J19</f>
        <v>produzenje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Jedinstvo Vlajkovac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Jedinstvo Vlajkovac</v>
      </c>
      <c r="C19" s="4" t="str">
        <f>obrazac!B21</f>
        <v>Milentijević</v>
      </c>
      <c r="D19" s="4" t="str">
        <f>obrazac!C21</f>
        <v>Isidora</v>
      </c>
      <c r="E19" s="39">
        <f>obrazac!G21</f>
        <v>39929</v>
      </c>
      <c r="F19" s="4">
        <f>obrazac!H21</f>
        <v>0</v>
      </c>
      <c r="G19" s="4" t="str">
        <f>obrazac!J21</f>
        <v>produzenje</v>
      </c>
      <c r="H19" s="4" t="str">
        <f>obrazac!K21</f>
        <v>Banatul Lokve</v>
      </c>
      <c r="I19" s="4" t="str">
        <f>obrazac!L21</f>
        <v>Ž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Jedinstvo Vlajkovac</v>
      </c>
      <c r="C20" s="4" t="str">
        <f>obrazac!B22</f>
        <v>Vujičić</v>
      </c>
      <c r="D20" s="4" t="str">
        <f>obrazac!C22</f>
        <v>Nevena</v>
      </c>
      <c r="E20" s="39">
        <f>obrazac!G22</f>
        <v>41160</v>
      </c>
      <c r="F20" s="4">
        <f>obrazac!H22</f>
        <v>0</v>
      </c>
      <c r="G20" s="4" t="str">
        <f>obrazac!J22</f>
        <v>produzenje</v>
      </c>
      <c r="H20" s="4">
        <f>obrazac!K22</f>
        <v>0</v>
      </c>
      <c r="I20" s="4" t="str">
        <f>obrazac!L22</f>
        <v>Ž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Jedinstvo Vlajkovac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 t="str">
        <f>obrazac!L23</f>
        <v>Ž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Jedinstvo Vlajkovac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Jedinstvo Vlajkovac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Jedinstvo Vlajkovac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Jedinstvo Vlajkovac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Jedinstvo Vlajkovac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Jedinstvo Vlajkovac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Jedinstvo Vlajkovac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Jedinstvo Vlajkovac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Jedinstvo Vlajkovac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Jedinstvo Vlajkovac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Jedinstvo Vlajkovac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Jedinstvo Vlajkovac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Jedinstvo Vlajkovac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Jedinstvo Vlajkovac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Jedinstvo Vlajkovac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Jedinstvo Vlajkovac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Jedinstvo Vlajkovac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Jedinstvo Vlajkovac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Jedinstvo Vlajkovac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Jedinstvo Vlajkovac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Jedinstvo Vlajkovac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Jedinstvo Vlajkovac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Jedinstvo Vlajkovac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Jedinstvo Vlajkovac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Jedinstvo Vlajkovac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Jedinstvo Vlajkovac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Jedinstvo Vlajkovac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Jedinstvo Vlajkovac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Jedinstvo Vlajkovac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Jedinstvo Vlajkovac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Jedinstvo Vlajkovac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Jedinstvo Vlajkovac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Jedinstvo Vlajkovac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Jedinstvo Vlajkovac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Jedinstvo Vlajkovac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Jedinstvo Vlajkovac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Jedinstvo Vlajkovac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Jedinstvo Vlajkovac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Jedinstvo Vlajkovac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Jedinstvo Vlajkovac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Jedinstvo Vlajkovac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Jedinstvo Vlajkovac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Jedinstvo Vlajkovac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Jedinstvo Vlajkovac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Jedinstvo Vlajkovac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Jedinstvo Vlajkovac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Jedinstvo Vlajkovac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Jedinstvo Vlajkovac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Jedinstvo Vlajkovac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Jedinstvo Vlajkovac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Jedinstvo Vlajkovac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Jedinstvo Vlajkovac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Jedinstvo Vlajkovac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Jedinstvo Vlajkovac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Jedinstvo Vlajkovac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Jedinstvo Vlajkovac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Jedinstvo Vlajkovac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Jedinstvo Vlajkovac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Jedinstvo Vlajkovac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Jedinstvo Vlajkovac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Jedinstvo Vlajkovac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Jedinstvo Vlajkovac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Jedinstvo Vlajkovac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Jedinstvo Vlajkovac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Jedinstvo Vlajkovac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Jedinstvo Vlajkovac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Jedinstvo Vlajkovac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Jedinstvo Vlajkovac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Jedinstvo Vlajkovac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2022-08-16T08:55:15Z</dcterms:modified>
</cp:coreProperties>
</file>